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F81CE19-B027-4106-90E1-83A909D2C082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ŞUBAT 2026" sheetId="9" r:id="rId1"/>
    <sheet name="MART 2026" sheetId="10" r:id="rId2"/>
    <sheet name="NİSAN 2026" sheetId="11" r:id="rId3"/>
    <sheet name="MAYIS 2026" sheetId="12" r:id="rId4"/>
    <sheet name="HAZİRAN 2026" sheetId="13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F37" i="12" l="1"/>
  <c r="J4" i="12" s="1"/>
  <c r="J5" i="13"/>
  <c r="J36" i="13"/>
  <c r="J4" i="13"/>
  <c r="J36" i="12"/>
  <c r="AC2" i="11"/>
  <c r="AC2" i="10"/>
  <c r="AC2" i="9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L36" i="13" l="1"/>
  <c r="J5" i="12"/>
  <c r="L36" i="12" s="1"/>
  <c r="F37" i="11"/>
  <c r="F37" i="10"/>
  <c r="J36" i="10" s="1"/>
  <c r="F37" i="9"/>
  <c r="J36" i="11" l="1"/>
  <c r="J4" i="11"/>
  <c r="J5" i="11" s="1"/>
  <c r="J4" i="10"/>
  <c r="J5" i="10" s="1"/>
  <c r="L36" i="10" s="1"/>
  <c r="J36" i="9"/>
  <c r="J4" i="9"/>
  <c r="J5" i="9" s="1"/>
  <c r="L36" i="11" l="1"/>
  <c r="L36" i="9"/>
  <c r="J35" i="9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<sst xmlns="http://schemas.openxmlformats.org/spreadsheetml/2006/main" count="180" uniqueCount="35">
  <si>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</si>
  <si>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</si>
  <si>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</si>
  <si>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</si>
  <si>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</si>
  <si>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</si>
  <si>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</si>
  <si>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</si>
  <si>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</si>
  <si>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</si>
  <si>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</si>
  <si>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</si>
  <si>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</si>
  <si>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</si>
  <si>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</si>
  <si>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</si>
  <si>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</si>
  <si>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</si>
  <si>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</si>
  <si>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</si>
  <si>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</si>
  <si>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</si>
  <si>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</si>
  <si>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</si>
  <si>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</si>
  <si>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</si>
  <si>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</si>
  <si>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</si>
  <si>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</si>
  <si>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</si>
  <si>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</si>
  <si>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NURTEN (ENGİN) KELEŞ</t>
  </si>
  <si>
    <t>V.EYYÜPAĞA</t>
  </si>
  <si>
    <t>Z.KATILIM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</si>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</sst>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2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10" sqref="M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1990.2574999999999</v>
      </c>
    </row>
    <row r="5" spans="2:29" x14ac:dyDescent="0.25">
      <c r="B5" s="7">
        <v>46055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193.05497250000002</v>
      </c>
    </row>
    <row r="6" spans="2:29" x14ac:dyDescent="0.25">
      <c r="B6" s="7">
        <v>46056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>
        <v>3980.52</v>
      </c>
    </row>
    <row r="7" spans="2:29" x14ac:dyDescent="0.25">
      <c r="B7" s="7">
        <v>46057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46058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>
        <v>0</v>
      </c>
      <c r="D11" s="9"/>
      <c r="E11" s="10">
        <v>24.5</v>
      </c>
      <c r="F11" s="33">
        <f t="shared" si="0"/>
        <v>0</v>
      </c>
      <c r="G11" s="15">
        <v>46066</v>
      </c>
      <c r="H11" s="16" t="s">
        <v>32</v>
      </c>
      <c r="I11" s="17"/>
      <c r="J11" s="18">
        <v>100000</v>
      </c>
    </row>
    <row r="12" spans="2:29" x14ac:dyDescent="0.25">
      <c r="B12" s="7">
        <v>46062</v>
      </c>
      <c r="C12" s="8">
        <v>361.5</v>
      </c>
      <c r="D12" s="9"/>
      <c r="E12" s="10">
        <v>24.5</v>
      </c>
      <c r="F12" s="33">
        <f t="shared" si="0"/>
        <v>8856.75</v>
      </c>
      <c r="G12" s="19"/>
      <c r="H12" s="16"/>
      <c r="I12" s="17"/>
      <c r="J12" s="18"/>
    </row>
    <row r="13" spans="2:29" x14ac:dyDescent="0.25">
      <c r="B13" s="7">
        <v>46063</v>
      </c>
      <c r="C13" s="8">
        <v>355</v>
      </c>
      <c r="D13" s="9"/>
      <c r="E13" s="10">
        <v>24.5</v>
      </c>
      <c r="F13" s="33">
        <f t="shared" si="0"/>
        <v>8697.5</v>
      </c>
      <c r="G13" s="15">
        <v>46099</v>
      </c>
      <c r="H13" s="16" t="s">
        <v>32</v>
      </c>
      <c r="I13" s="17"/>
      <c r="J13" s="18">
        <v>174913.96</v>
      </c>
    </row>
    <row r="14" spans="2:29" x14ac:dyDescent="0.25">
      <c r="B14" s="7">
        <v>46064</v>
      </c>
      <c r="C14" s="8">
        <v>366</v>
      </c>
      <c r="D14" s="9"/>
      <c r="E14" s="10">
        <v>24.5</v>
      </c>
      <c r="F14" s="33">
        <f t="shared" si="0"/>
        <v>8967</v>
      </c>
      <c r="G14" s="19"/>
      <c r="H14" s="16"/>
      <c r="I14" s="17"/>
      <c r="J14" s="18"/>
    </row>
    <row r="15" spans="2:29" x14ac:dyDescent="0.25">
      <c r="B15" s="7">
        <v>46065</v>
      </c>
      <c r="C15" s="8">
        <v>376</v>
      </c>
      <c r="D15" s="9"/>
      <c r="E15" s="10">
        <v>24.5</v>
      </c>
      <c r="F15" s="33">
        <f t="shared" si="0"/>
        <v>9212</v>
      </c>
      <c r="G15" s="19"/>
      <c r="H15" s="16"/>
      <c r="I15" s="17"/>
      <c r="J15" s="18"/>
    </row>
    <row r="16" spans="2:29" x14ac:dyDescent="0.25">
      <c r="B16" s="7">
        <v>46066</v>
      </c>
      <c r="C16" s="8">
        <v>369</v>
      </c>
      <c r="D16" s="9"/>
      <c r="E16" s="10">
        <v>24.5</v>
      </c>
      <c r="F16" s="33">
        <f t="shared" si="0"/>
        <v>9040.5</v>
      </c>
      <c r="G16" s="19"/>
      <c r="H16" s="16"/>
      <c r="I16" s="17"/>
      <c r="J16" s="18"/>
    </row>
    <row r="17" spans="2:10" x14ac:dyDescent="0.25">
      <c r="B17" s="7">
        <v>46067</v>
      </c>
      <c r="C17" s="8">
        <v>508</v>
      </c>
      <c r="D17" s="9"/>
      <c r="E17" s="10">
        <v>24.5</v>
      </c>
      <c r="F17" s="33">
        <f t="shared" si="0"/>
        <v>12446</v>
      </c>
      <c r="G17" s="19"/>
      <c r="H17" s="16"/>
      <c r="I17" s="17"/>
      <c r="J17" s="18"/>
    </row>
    <row r="18" spans="2:10" x14ac:dyDescent="0.25">
      <c r="B18" s="7">
        <v>46068</v>
      </c>
      <c r="C18" s="8">
        <v>212</v>
      </c>
      <c r="D18" s="9"/>
      <c r="E18" s="10">
        <v>24.5</v>
      </c>
      <c r="F18" s="33">
        <f t="shared" si="0"/>
        <v>5194</v>
      </c>
      <c r="G18" s="19"/>
      <c r="H18" s="16"/>
      <c r="I18" s="17"/>
      <c r="J18" s="18"/>
    </row>
    <row r="19" spans="2:10" x14ac:dyDescent="0.25">
      <c r="B19" s="7">
        <v>46069</v>
      </c>
      <c r="C19" s="8">
        <v>362</v>
      </c>
      <c r="D19" s="9"/>
      <c r="E19" s="10">
        <v>24.5</v>
      </c>
      <c r="F19" s="33">
        <f t="shared" si="0"/>
        <v>8869</v>
      </c>
      <c r="G19" s="19"/>
      <c r="H19" s="16"/>
      <c r="I19" s="17"/>
      <c r="J19" s="18"/>
    </row>
    <row r="20" spans="2:10" x14ac:dyDescent="0.25">
      <c r="B20" s="7">
        <v>46070</v>
      </c>
      <c r="C20" s="8">
        <v>420</v>
      </c>
      <c r="D20" s="9"/>
      <c r="E20" s="10">
        <v>24.5</v>
      </c>
      <c r="F20" s="33">
        <f t="shared" si="0"/>
        <v>10290</v>
      </c>
      <c r="G20" s="19"/>
      <c r="H20" s="16"/>
      <c r="I20" s="17"/>
      <c r="J20" s="18"/>
    </row>
    <row r="21" spans="2:10" x14ac:dyDescent="0.25">
      <c r="B21" s="7">
        <v>46071</v>
      </c>
      <c r="C21" s="8">
        <v>426</v>
      </c>
      <c r="D21" s="9"/>
      <c r="E21" s="10">
        <v>24.5</v>
      </c>
      <c r="F21" s="33">
        <f t="shared" si="0"/>
        <v>10437</v>
      </c>
      <c r="G21" s="19"/>
      <c r="H21" s="16"/>
      <c r="I21" s="17"/>
      <c r="J21" s="18"/>
    </row>
    <row r="22" spans="2:10" x14ac:dyDescent="0.25">
      <c r="B22" s="7">
        <v>46072</v>
      </c>
      <c r="C22" s="8">
        <v>383</v>
      </c>
      <c r="D22" s="9"/>
      <c r="E22" s="10">
        <v>24.5</v>
      </c>
      <c r="F22" s="33">
        <f t="shared" si="0"/>
        <v>9383.5</v>
      </c>
      <c r="G22" s="19"/>
      <c r="H22" s="16"/>
      <c r="I22" s="17"/>
      <c r="J22" s="18"/>
    </row>
    <row r="23" spans="2:10" x14ac:dyDescent="0.25">
      <c r="B23" s="7">
        <v>46073</v>
      </c>
      <c r="C23" s="8">
        <v>408</v>
      </c>
      <c r="D23" s="9"/>
      <c r="E23" s="10">
        <v>24.5</v>
      </c>
      <c r="F23" s="33">
        <f t="shared" si="0"/>
        <v>9996</v>
      </c>
      <c r="G23" s="19"/>
      <c r="H23" s="16"/>
      <c r="I23" s="17"/>
      <c r="J23" s="18"/>
    </row>
    <row r="24" spans="2:10" x14ac:dyDescent="0.25">
      <c r="B24" s="7">
        <v>46074</v>
      </c>
      <c r="C24" s="8">
        <v>608</v>
      </c>
      <c r="D24" s="9"/>
      <c r="E24" s="10">
        <v>24.5</v>
      </c>
      <c r="F24" s="33">
        <f t="shared" si="0"/>
        <v>14896</v>
      </c>
      <c r="G24" s="19"/>
      <c r="H24" s="16"/>
      <c r="I24" s="17"/>
      <c r="J24" s="18"/>
    </row>
    <row r="25" spans="2:10" x14ac:dyDescent="0.25">
      <c r="B25" s="7">
        <v>46075</v>
      </c>
      <c r="C25" s="8">
        <v>254</v>
      </c>
      <c r="D25" s="9"/>
      <c r="E25" s="10">
        <v>24.5</v>
      </c>
      <c r="F25" s="33">
        <f t="shared" si="0"/>
        <v>6223</v>
      </c>
      <c r="G25" s="19"/>
      <c r="H25" s="16"/>
      <c r="I25" s="17"/>
      <c r="J25" s="18"/>
    </row>
    <row r="26" spans="2:10" x14ac:dyDescent="0.25">
      <c r="B26" s="7">
        <v>46076</v>
      </c>
      <c r="C26" s="8">
        <v>534</v>
      </c>
      <c r="D26" s="9"/>
      <c r="E26" s="10">
        <v>24.5</v>
      </c>
      <c r="F26" s="33">
        <f t="shared" si="0"/>
        <v>13083</v>
      </c>
      <c r="G26" s="19"/>
      <c r="H26" s="16"/>
      <c r="I26" s="17"/>
      <c r="J26" s="18"/>
    </row>
    <row r="27" spans="2:10" x14ac:dyDescent="0.25">
      <c r="B27" s="7">
        <v>46077</v>
      </c>
      <c r="C27" s="8">
        <v>357</v>
      </c>
      <c r="D27" s="9"/>
      <c r="E27" s="10">
        <v>24.5</v>
      </c>
      <c r="F27" s="33">
        <f t="shared" si="0"/>
        <v>8746.5</v>
      </c>
      <c r="G27" s="19"/>
      <c r="H27" s="16"/>
      <c r="I27" s="17"/>
      <c r="J27" s="18"/>
    </row>
    <row r="28" spans="2:10" x14ac:dyDescent="0.25">
      <c r="B28" s="7">
        <v>46078</v>
      </c>
      <c r="C28" s="8">
        <v>465</v>
      </c>
      <c r="D28" s="9"/>
      <c r="E28" s="10">
        <v>24.5</v>
      </c>
      <c r="F28" s="33">
        <f t="shared" si="0"/>
        <v>11392.5</v>
      </c>
      <c r="G28" s="19"/>
      <c r="H28" s="16"/>
      <c r="I28" s="17"/>
      <c r="J28" s="18"/>
    </row>
    <row r="29" spans="2:10" x14ac:dyDescent="0.25">
      <c r="B29" s="7">
        <v>46079</v>
      </c>
      <c r="C29" s="8">
        <v>453</v>
      </c>
      <c r="D29" s="9"/>
      <c r="E29" s="10">
        <v>24.5</v>
      </c>
      <c r="F29" s="33">
        <f t="shared" si="0"/>
        <v>11098.5</v>
      </c>
      <c r="G29" s="19"/>
      <c r="H29" s="16"/>
      <c r="I29" s="17"/>
      <c r="J29" s="18"/>
    </row>
    <row r="30" spans="2:10" x14ac:dyDescent="0.25">
      <c r="B30" s="7">
        <v>46080</v>
      </c>
      <c r="C30" s="8">
        <v>455</v>
      </c>
      <c r="D30" s="9"/>
      <c r="E30" s="10">
        <v>24.5</v>
      </c>
      <c r="F30" s="33">
        <f t="shared" si="0"/>
        <v>11147.5</v>
      </c>
      <c r="G30" s="19"/>
      <c r="H30" s="16"/>
      <c r="I30" s="17"/>
      <c r="J30" s="18"/>
    </row>
    <row r="31" spans="2:10" x14ac:dyDescent="0.25">
      <c r="B31" s="7">
        <v>46081</v>
      </c>
      <c r="C31" s="8">
        <v>451</v>
      </c>
      <c r="D31" s="9"/>
      <c r="E31" s="10">
        <v>24.5</v>
      </c>
      <c r="F31" s="33">
        <f t="shared" si="0"/>
        <v>11049.5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8123.5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281077.7924725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199025.75</v>
      </c>
      <c r="L36" s="31">
        <f>J36-J4-J5-J6</f>
        <v>192861.91752750002</v>
      </c>
    </row>
    <row r="37" spans="2:12" x14ac:dyDescent="0.25">
      <c r="B37" s="26" t="s">
        <v>14</v>
      </c>
      <c r="C37" s="30">
        <f>C35</f>
        <v>8123.5</v>
      </c>
      <c r="D37" s="9">
        <f>D35/1.03</f>
        <v>0</v>
      </c>
      <c r="E37" s="10"/>
      <c r="F37" s="33">
        <f>SUM(F4:F36)</f>
        <v>199025.75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-82052.042472500005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23" sqref="J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453</v>
      </c>
      <c r="D4" s="9"/>
      <c r="E4" s="10">
        <v>25.5</v>
      </c>
      <c r="F4" s="33">
        <f>E4*C4</f>
        <v>11551.5</v>
      </c>
      <c r="G4" s="11"/>
      <c r="H4" s="12" t="s">
        <v>6</v>
      </c>
      <c r="I4" s="13">
        <v>0.01</v>
      </c>
      <c r="J4" s="14">
        <f>(F36+F37)*I4</f>
        <v>3650.1975000000002</v>
      </c>
    </row>
    <row r="5" spans="2:29" x14ac:dyDescent="0.25">
      <c r="B5" s="7">
        <v>46083</v>
      </c>
      <c r="C5" s="8">
        <v>451</v>
      </c>
      <c r="D5" s="9"/>
      <c r="E5" s="10">
        <v>25.5</v>
      </c>
      <c r="F5" s="33">
        <f t="shared" ref="F5:F34" si="0">E5*C5</f>
        <v>11500.5</v>
      </c>
      <c r="G5" s="11"/>
      <c r="H5" s="12" t="s">
        <v>7</v>
      </c>
      <c r="I5" s="13">
        <v>1E-3</v>
      </c>
      <c r="J5" s="14">
        <f>(F36+F37-J4-J6)*I5</f>
        <v>354.14073250000001</v>
      </c>
    </row>
    <row r="6" spans="2:29" x14ac:dyDescent="0.25">
      <c r="B6" s="7">
        <v>46084</v>
      </c>
      <c r="C6" s="8">
        <v>453</v>
      </c>
      <c r="D6" s="9"/>
      <c r="E6" s="10">
        <v>25.5</v>
      </c>
      <c r="F6" s="33">
        <f t="shared" si="0"/>
        <v>11551.5</v>
      </c>
      <c r="G6" s="11"/>
      <c r="H6" s="12" t="s">
        <v>8</v>
      </c>
      <c r="I6" s="13"/>
      <c r="J6" s="14">
        <v>7228.82</v>
      </c>
    </row>
    <row r="7" spans="2:29" x14ac:dyDescent="0.25">
      <c r="B7" s="7">
        <v>46085</v>
      </c>
      <c r="C7" s="8">
        <v>464</v>
      </c>
      <c r="D7" s="9"/>
      <c r="E7" s="10">
        <v>25.5</v>
      </c>
      <c r="F7" s="33">
        <f t="shared" si="0"/>
        <v>11832</v>
      </c>
      <c r="G7" s="11"/>
      <c r="H7" s="12" t="s">
        <v>9</v>
      </c>
      <c r="I7" s="13"/>
      <c r="J7" s="14">
        <f>'ŞUBAT 2026'!J39*-1</f>
        <v>82052.042472500005</v>
      </c>
    </row>
    <row r="8" spans="2:29" x14ac:dyDescent="0.25">
      <c r="B8" s="7">
        <v>46086</v>
      </c>
      <c r="C8" s="8">
        <v>457</v>
      </c>
      <c r="D8" s="9"/>
      <c r="E8" s="10">
        <v>25.5</v>
      </c>
      <c r="F8" s="33">
        <f t="shared" si="0"/>
        <v>11653.5</v>
      </c>
      <c r="G8" s="15"/>
      <c r="H8" s="16"/>
      <c r="I8" s="17"/>
      <c r="J8" s="18"/>
    </row>
    <row r="9" spans="2:29" x14ac:dyDescent="0.25">
      <c r="B9" s="7">
        <v>46087</v>
      </c>
      <c r="C9" s="8">
        <v>462</v>
      </c>
      <c r="D9" s="9"/>
      <c r="E9" s="10">
        <v>25.5</v>
      </c>
      <c r="F9" s="33">
        <f t="shared" si="0"/>
        <v>11781</v>
      </c>
      <c r="G9" s="15"/>
      <c r="H9" s="16"/>
      <c r="I9" s="17"/>
      <c r="J9" s="18"/>
    </row>
    <row r="10" spans="2:29" x14ac:dyDescent="0.25">
      <c r="B10" s="7">
        <v>46088</v>
      </c>
      <c r="C10" s="8">
        <v>456</v>
      </c>
      <c r="D10" s="9"/>
      <c r="E10" s="10">
        <v>25.5</v>
      </c>
      <c r="F10" s="33">
        <f t="shared" si="0"/>
        <v>11628</v>
      </c>
      <c r="G10" s="15"/>
      <c r="H10" s="16"/>
      <c r="I10" s="17"/>
      <c r="J10" s="18"/>
    </row>
    <row r="11" spans="2:29" x14ac:dyDescent="0.25">
      <c r="B11" s="7">
        <v>46089</v>
      </c>
      <c r="C11" s="8">
        <v>445</v>
      </c>
      <c r="D11" s="9"/>
      <c r="E11" s="10">
        <v>25.5</v>
      </c>
      <c r="F11" s="33">
        <f t="shared" si="0"/>
        <v>11347.5</v>
      </c>
      <c r="G11" s="19"/>
      <c r="H11" s="16"/>
      <c r="I11" s="17"/>
      <c r="J11" s="18"/>
    </row>
    <row r="12" spans="2:29" x14ac:dyDescent="0.25">
      <c r="B12" s="7">
        <v>46090</v>
      </c>
      <c r="C12" s="8">
        <v>449</v>
      </c>
      <c r="D12" s="9"/>
      <c r="E12" s="10">
        <v>25.5</v>
      </c>
      <c r="F12" s="33">
        <f t="shared" si="0"/>
        <v>11449.5</v>
      </c>
      <c r="G12" s="19"/>
      <c r="H12" s="16"/>
      <c r="I12" s="17"/>
      <c r="J12" s="18"/>
    </row>
    <row r="13" spans="2:29" x14ac:dyDescent="0.25">
      <c r="B13" s="7">
        <v>46091</v>
      </c>
      <c r="C13" s="8">
        <v>424</v>
      </c>
      <c r="D13" s="9"/>
      <c r="E13" s="10">
        <v>25.5</v>
      </c>
      <c r="F13" s="33">
        <f t="shared" si="0"/>
        <v>10812</v>
      </c>
      <c r="G13" s="19"/>
      <c r="H13" s="16"/>
      <c r="I13" s="17"/>
      <c r="J13" s="18"/>
    </row>
    <row r="14" spans="2:29" x14ac:dyDescent="0.25">
      <c r="B14" s="7">
        <v>46092</v>
      </c>
      <c r="C14" s="8">
        <v>397</v>
      </c>
      <c r="D14" s="9"/>
      <c r="E14" s="10">
        <v>25.5</v>
      </c>
      <c r="F14" s="33">
        <f t="shared" si="0"/>
        <v>10123.5</v>
      </c>
      <c r="G14" s="19"/>
      <c r="H14" s="16"/>
      <c r="I14" s="17"/>
      <c r="J14" s="18"/>
    </row>
    <row r="15" spans="2:29" x14ac:dyDescent="0.25">
      <c r="B15" s="7">
        <v>46093</v>
      </c>
      <c r="C15" s="8">
        <v>449</v>
      </c>
      <c r="D15" s="9"/>
      <c r="E15" s="10">
        <v>25.5</v>
      </c>
      <c r="F15" s="33">
        <f t="shared" si="0"/>
        <v>11449.5</v>
      </c>
      <c r="G15" s="19"/>
      <c r="H15" s="16"/>
      <c r="I15" s="17"/>
      <c r="J15" s="18"/>
    </row>
    <row r="16" spans="2:29" x14ac:dyDescent="0.25">
      <c r="B16" s="7">
        <v>46094</v>
      </c>
      <c r="C16" s="8">
        <v>440</v>
      </c>
      <c r="D16" s="9"/>
      <c r="E16" s="10">
        <v>25.5</v>
      </c>
      <c r="F16" s="33">
        <f t="shared" si="0"/>
        <v>11220</v>
      </c>
      <c r="G16" s="19"/>
      <c r="H16" s="16"/>
      <c r="I16" s="17"/>
      <c r="J16" s="18"/>
    </row>
    <row r="17" spans="2:10" x14ac:dyDescent="0.25">
      <c r="B17" s="7">
        <v>46095</v>
      </c>
      <c r="C17" s="8">
        <v>437</v>
      </c>
      <c r="D17" s="9"/>
      <c r="E17" s="10">
        <v>25.5</v>
      </c>
      <c r="F17" s="33">
        <f t="shared" si="0"/>
        <v>11143.5</v>
      </c>
      <c r="G17" s="19"/>
      <c r="H17" s="16"/>
      <c r="I17" s="17"/>
      <c r="J17" s="18"/>
    </row>
    <row r="18" spans="2:10" x14ac:dyDescent="0.25">
      <c r="B18" s="7">
        <v>46096</v>
      </c>
      <c r="C18" s="8">
        <v>435</v>
      </c>
      <c r="D18" s="9"/>
      <c r="E18" s="10">
        <v>25.5</v>
      </c>
      <c r="F18" s="33">
        <f t="shared" si="0"/>
        <v>11092.5</v>
      </c>
      <c r="G18" s="19"/>
      <c r="H18" s="16"/>
      <c r="I18" s="17"/>
      <c r="J18" s="18"/>
    </row>
    <row r="19" spans="2:10" x14ac:dyDescent="0.25">
      <c r="B19" s="7">
        <v>46097</v>
      </c>
      <c r="C19" s="8">
        <v>481</v>
      </c>
      <c r="D19" s="9"/>
      <c r="E19" s="10">
        <v>25.5</v>
      </c>
      <c r="F19" s="33">
        <f t="shared" si="0"/>
        <v>12265.5</v>
      </c>
      <c r="G19" s="15">
        <v>46128</v>
      </c>
      <c r="H19" s="16" t="s">
        <v>33</v>
      </c>
      <c r="I19" s="17"/>
      <c r="J19" s="18">
        <v>160000</v>
      </c>
    </row>
    <row r="20" spans="2:10" x14ac:dyDescent="0.25">
      <c r="B20" s="7">
        <v>46098</v>
      </c>
      <c r="C20" s="8">
        <v>477</v>
      </c>
      <c r="D20" s="9"/>
      <c r="E20" s="10">
        <v>25.5</v>
      </c>
      <c r="F20" s="33">
        <f t="shared" si="0"/>
        <v>12163.5</v>
      </c>
      <c r="G20" s="19"/>
      <c r="H20" s="16"/>
      <c r="I20" s="17"/>
      <c r="J20" s="18"/>
    </row>
    <row r="21" spans="2:10" x14ac:dyDescent="0.25">
      <c r="B21" s="7">
        <v>46099</v>
      </c>
      <c r="C21" s="8">
        <v>475</v>
      </c>
      <c r="D21" s="9"/>
      <c r="E21" s="10">
        <v>25.5</v>
      </c>
      <c r="F21" s="33">
        <f t="shared" si="0"/>
        <v>12112.5</v>
      </c>
      <c r="G21" s="19"/>
      <c r="H21" s="16"/>
      <c r="I21" s="17"/>
      <c r="J21" s="18"/>
    </row>
    <row r="22" spans="2:10" x14ac:dyDescent="0.25">
      <c r="B22" s="7">
        <v>46100</v>
      </c>
      <c r="C22" s="8">
        <v>503</v>
      </c>
      <c r="D22" s="9"/>
      <c r="E22" s="10">
        <v>25.5</v>
      </c>
      <c r="F22" s="33">
        <f t="shared" si="0"/>
        <v>12826.5</v>
      </c>
      <c r="G22" s="15">
        <v>46134</v>
      </c>
      <c r="H22" s="16" t="s">
        <v>34</v>
      </c>
      <c r="I22" s="17"/>
      <c r="J22" s="18">
        <v>111734.55</v>
      </c>
    </row>
    <row r="23" spans="2:10" x14ac:dyDescent="0.25">
      <c r="B23" s="7">
        <v>46101</v>
      </c>
      <c r="C23" s="8">
        <v>472</v>
      </c>
      <c r="D23" s="9"/>
      <c r="E23" s="10">
        <v>25.5</v>
      </c>
      <c r="F23" s="33">
        <f t="shared" si="0"/>
        <v>12036</v>
      </c>
      <c r="G23" s="19"/>
      <c r="H23" s="16"/>
      <c r="I23" s="17"/>
      <c r="J23" s="18"/>
    </row>
    <row r="24" spans="2:10" x14ac:dyDescent="0.25">
      <c r="B24" s="7">
        <v>46102</v>
      </c>
      <c r="C24" s="8">
        <v>522</v>
      </c>
      <c r="D24" s="9"/>
      <c r="E24" s="10">
        <v>25.5</v>
      </c>
      <c r="F24" s="33">
        <f t="shared" si="0"/>
        <v>13311</v>
      </c>
      <c r="G24" s="19"/>
      <c r="H24" s="16"/>
      <c r="I24" s="17"/>
      <c r="J24" s="18"/>
    </row>
    <row r="25" spans="2:10" x14ac:dyDescent="0.25">
      <c r="B25" s="7">
        <v>46103</v>
      </c>
      <c r="C25" s="8">
        <v>468</v>
      </c>
      <c r="D25" s="9"/>
      <c r="E25" s="10">
        <v>25.5</v>
      </c>
      <c r="F25" s="33">
        <f t="shared" si="0"/>
        <v>11934</v>
      </c>
      <c r="G25" s="19"/>
      <c r="H25" s="16"/>
      <c r="I25" s="17"/>
      <c r="J25" s="18"/>
    </row>
    <row r="26" spans="2:10" x14ac:dyDescent="0.25">
      <c r="B26" s="7">
        <v>46104</v>
      </c>
      <c r="C26" s="8">
        <v>485</v>
      </c>
      <c r="D26" s="9"/>
      <c r="E26" s="10">
        <v>25.5</v>
      </c>
      <c r="F26" s="33">
        <f t="shared" si="0"/>
        <v>12367.5</v>
      </c>
      <c r="G26" s="19"/>
      <c r="H26" s="16"/>
      <c r="I26" s="17"/>
      <c r="J26" s="18"/>
    </row>
    <row r="27" spans="2:10" x14ac:dyDescent="0.25">
      <c r="B27" s="7">
        <v>46105</v>
      </c>
      <c r="C27" s="8">
        <v>455</v>
      </c>
      <c r="D27" s="9"/>
      <c r="E27" s="10">
        <v>25.5</v>
      </c>
      <c r="F27" s="33">
        <f t="shared" si="0"/>
        <v>11602.5</v>
      </c>
      <c r="G27" s="19"/>
      <c r="H27" s="16"/>
      <c r="I27" s="17"/>
      <c r="J27" s="18"/>
    </row>
    <row r="28" spans="2:10" x14ac:dyDescent="0.25">
      <c r="B28" s="7">
        <v>46106</v>
      </c>
      <c r="C28" s="8">
        <v>464</v>
      </c>
      <c r="D28" s="9"/>
      <c r="E28" s="10">
        <v>25.5</v>
      </c>
      <c r="F28" s="33">
        <f t="shared" si="0"/>
        <v>11832</v>
      </c>
      <c r="G28" s="19"/>
      <c r="H28" s="16"/>
      <c r="I28" s="17"/>
      <c r="J28" s="18"/>
    </row>
    <row r="29" spans="2:10" x14ac:dyDescent="0.25">
      <c r="B29" s="7">
        <v>46107</v>
      </c>
      <c r="C29" s="8">
        <v>467.5</v>
      </c>
      <c r="D29" s="9"/>
      <c r="E29" s="10">
        <v>25.5</v>
      </c>
      <c r="F29" s="33">
        <f t="shared" si="0"/>
        <v>11921.25</v>
      </c>
      <c r="G29" s="19"/>
      <c r="H29" s="16"/>
      <c r="I29" s="17"/>
      <c r="J29" s="18"/>
    </row>
    <row r="30" spans="2:10" x14ac:dyDescent="0.25">
      <c r="B30" s="7">
        <v>46108</v>
      </c>
      <c r="C30" s="8">
        <v>474</v>
      </c>
      <c r="D30" s="9"/>
      <c r="E30" s="10">
        <v>25.5</v>
      </c>
      <c r="F30" s="33">
        <f t="shared" si="0"/>
        <v>12087</v>
      </c>
      <c r="G30" s="19"/>
      <c r="H30" s="16"/>
      <c r="I30" s="17"/>
      <c r="J30" s="18"/>
    </row>
    <row r="31" spans="2:10" x14ac:dyDescent="0.25">
      <c r="B31" s="7">
        <v>46109</v>
      </c>
      <c r="C31" s="8">
        <v>479</v>
      </c>
      <c r="D31" s="9"/>
      <c r="E31" s="10">
        <v>25.5</v>
      </c>
      <c r="F31" s="33">
        <f t="shared" si="0"/>
        <v>12214.5</v>
      </c>
      <c r="G31" s="19"/>
      <c r="H31" s="16"/>
      <c r="I31" s="17"/>
      <c r="J31" s="18"/>
    </row>
    <row r="32" spans="2:10" x14ac:dyDescent="0.25">
      <c r="B32" s="7">
        <v>46110</v>
      </c>
      <c r="C32" s="8">
        <v>483</v>
      </c>
      <c r="D32" s="9"/>
      <c r="E32" s="10">
        <v>25.5</v>
      </c>
      <c r="F32" s="33">
        <f t="shared" si="0"/>
        <v>12316.5</v>
      </c>
      <c r="G32" s="19"/>
      <c r="H32" s="16"/>
      <c r="I32" s="17"/>
      <c r="J32" s="18"/>
    </row>
    <row r="33" spans="2:12" x14ac:dyDescent="0.25">
      <c r="B33" s="7">
        <v>46111</v>
      </c>
      <c r="C33" s="8">
        <v>448</v>
      </c>
      <c r="D33" s="9"/>
      <c r="E33" s="10">
        <v>25.5</v>
      </c>
      <c r="F33" s="33">
        <f t="shared" si="0"/>
        <v>11424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489</v>
      </c>
      <c r="D34" s="36"/>
      <c r="E34" s="10">
        <v>25.5</v>
      </c>
      <c r="F34" s="38">
        <f t="shared" si="0"/>
        <v>12469.5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14314.5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365019.75070500001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365019.75</v>
      </c>
      <c r="L36" s="31">
        <f>J36-J4-J5-J6</f>
        <v>353786.59176749998</v>
      </c>
    </row>
    <row r="37" spans="2:12" x14ac:dyDescent="0.25">
      <c r="B37" s="26" t="s">
        <v>14</v>
      </c>
      <c r="C37" s="30">
        <f>C35</f>
        <v>14314.5</v>
      </c>
      <c r="D37" s="9">
        <f>D35/1.03</f>
        <v>0</v>
      </c>
      <c r="E37" s="10"/>
      <c r="F37" s="33">
        <f>SUM(F4:F36)</f>
        <v>365019.75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-7.0500001311302185E-4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473.5</v>
      </c>
      <c r="D4" s="9"/>
      <c r="E4" s="10">
        <v>25.5</v>
      </c>
      <c r="F4" s="33">
        <f>E4*C4</f>
        <v>12074.25</v>
      </c>
      <c r="G4" s="11"/>
      <c r="H4" s="12" t="s">
        <v>6</v>
      </c>
      <c r="I4" s="13">
        <v>0.01</v>
      </c>
      <c r="J4" s="14">
        <f>(F36+F37)*I4</f>
        <v>3507.5250000000001</v>
      </c>
    </row>
    <row r="5" spans="2:29" x14ac:dyDescent="0.25">
      <c r="B5" s="7">
        <v>46114</v>
      </c>
      <c r="C5" s="8">
        <v>457</v>
      </c>
      <c r="D5" s="9"/>
      <c r="E5" s="10">
        <v>25.5</v>
      </c>
      <c r="F5" s="33">
        <f t="shared" ref="F5:F34" si="0">E5*C5</f>
        <v>11653.5</v>
      </c>
      <c r="G5" s="11"/>
      <c r="H5" s="12" t="s">
        <v>7</v>
      </c>
      <c r="I5" s="13">
        <v>1E-3</v>
      </c>
      <c r="J5" s="14">
        <f>(F36+F37-J4-J6)*I5</f>
        <v>347.24497500000001</v>
      </c>
    </row>
    <row r="6" spans="2:29" x14ac:dyDescent="0.25">
      <c r="B6" s="7">
        <v>46115</v>
      </c>
      <c r="C6" s="8">
        <v>458.5</v>
      </c>
      <c r="D6" s="9"/>
      <c r="E6" s="10">
        <v>25.5</v>
      </c>
      <c r="F6" s="33">
        <f t="shared" si="0"/>
        <v>11691.75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483.5</v>
      </c>
      <c r="D7" s="9"/>
      <c r="E7" s="10">
        <v>25.5</v>
      </c>
      <c r="F7" s="33">
        <f t="shared" si="0"/>
        <v>12329.25</v>
      </c>
      <c r="G7" s="11"/>
      <c r="H7" s="12" t="s">
        <v>9</v>
      </c>
      <c r="I7" s="13"/>
      <c r="J7" s="14">
        <f>'MART 2026'!J39*-1</f>
        <v>7.0500001311302185E-4</v>
      </c>
    </row>
    <row r="8" spans="2:29" x14ac:dyDescent="0.25">
      <c r="B8" s="7">
        <v>46117</v>
      </c>
      <c r="C8" s="8">
        <v>464</v>
      </c>
      <c r="D8" s="9"/>
      <c r="E8" s="10">
        <v>25.5</v>
      </c>
      <c r="F8" s="33">
        <f t="shared" si="0"/>
        <v>11832</v>
      </c>
      <c r="G8" s="15"/>
      <c r="H8" s="16"/>
      <c r="I8" s="17"/>
      <c r="J8" s="18"/>
    </row>
    <row r="9" spans="2:29" x14ac:dyDescent="0.25">
      <c r="B9" s="7">
        <v>46118</v>
      </c>
      <c r="C9" s="8">
        <v>456.5</v>
      </c>
      <c r="D9" s="9"/>
      <c r="E9" s="10">
        <v>25.5</v>
      </c>
      <c r="F9" s="33">
        <f t="shared" si="0"/>
        <v>11640.75</v>
      </c>
      <c r="G9" s="15"/>
      <c r="H9" s="16"/>
      <c r="I9" s="17"/>
      <c r="J9" s="18"/>
    </row>
    <row r="10" spans="2:29" x14ac:dyDescent="0.25">
      <c r="B10" s="7">
        <v>46119</v>
      </c>
      <c r="C10" s="8">
        <v>429</v>
      </c>
      <c r="D10" s="9"/>
      <c r="E10" s="10">
        <v>25.5</v>
      </c>
      <c r="F10" s="33">
        <f t="shared" si="0"/>
        <v>10939.5</v>
      </c>
      <c r="G10" s="15"/>
      <c r="H10" s="16"/>
      <c r="I10" s="17"/>
      <c r="J10" s="18"/>
    </row>
    <row r="11" spans="2:29" x14ac:dyDescent="0.25">
      <c r="B11" s="7">
        <v>46120</v>
      </c>
      <c r="C11" s="8">
        <v>482.5</v>
      </c>
      <c r="D11" s="9"/>
      <c r="E11" s="10">
        <v>25.5</v>
      </c>
      <c r="F11" s="33">
        <f t="shared" si="0"/>
        <v>12303.75</v>
      </c>
      <c r="G11" s="19"/>
      <c r="H11" s="16"/>
      <c r="I11" s="17"/>
      <c r="J11" s="18"/>
    </row>
    <row r="12" spans="2:29" x14ac:dyDescent="0.25">
      <c r="B12" s="7">
        <v>46121</v>
      </c>
      <c r="C12" s="8">
        <v>462.5</v>
      </c>
      <c r="D12" s="9"/>
      <c r="E12" s="10">
        <v>25.5</v>
      </c>
      <c r="F12" s="33">
        <f t="shared" si="0"/>
        <v>11793.75</v>
      </c>
      <c r="G12" s="19"/>
      <c r="H12" s="16"/>
      <c r="I12" s="17"/>
      <c r="J12" s="18"/>
    </row>
    <row r="13" spans="2:29" x14ac:dyDescent="0.25">
      <c r="B13" s="7">
        <v>46122</v>
      </c>
      <c r="C13" s="8">
        <v>533.5</v>
      </c>
      <c r="D13" s="9"/>
      <c r="E13" s="10">
        <v>25.5</v>
      </c>
      <c r="F13" s="33">
        <f t="shared" si="0"/>
        <v>13604.25</v>
      </c>
      <c r="G13" s="19"/>
      <c r="H13" s="16"/>
      <c r="I13" s="17"/>
      <c r="J13" s="18"/>
    </row>
    <row r="14" spans="2:29" x14ac:dyDescent="0.25">
      <c r="B14" s="7">
        <v>46123</v>
      </c>
      <c r="C14" s="8">
        <v>422.5</v>
      </c>
      <c r="D14" s="9"/>
      <c r="E14" s="10">
        <v>25.5</v>
      </c>
      <c r="F14" s="33">
        <f t="shared" si="0"/>
        <v>10773.75</v>
      </c>
      <c r="G14" s="19"/>
      <c r="H14" s="16"/>
      <c r="I14" s="17"/>
      <c r="J14" s="18"/>
    </row>
    <row r="15" spans="2:29" x14ac:dyDescent="0.25">
      <c r="B15" s="7">
        <v>46124</v>
      </c>
      <c r="C15" s="8">
        <v>484</v>
      </c>
      <c r="D15" s="9"/>
      <c r="E15" s="10">
        <v>25.5</v>
      </c>
      <c r="F15" s="33">
        <f t="shared" si="0"/>
        <v>12342</v>
      </c>
      <c r="G15" s="19"/>
      <c r="H15" s="16"/>
      <c r="I15" s="17"/>
      <c r="J15" s="18"/>
    </row>
    <row r="16" spans="2:29" x14ac:dyDescent="0.25">
      <c r="B16" s="7">
        <v>46125</v>
      </c>
      <c r="C16" s="8">
        <v>443</v>
      </c>
      <c r="D16" s="9"/>
      <c r="E16" s="10">
        <v>25.5</v>
      </c>
      <c r="F16" s="33">
        <f t="shared" si="0"/>
        <v>11296.5</v>
      </c>
      <c r="G16" s="19"/>
      <c r="H16" s="16"/>
      <c r="I16" s="17"/>
      <c r="J16" s="18"/>
    </row>
    <row r="17" spans="2:10" x14ac:dyDescent="0.25">
      <c r="B17" s="7">
        <v>46126</v>
      </c>
      <c r="C17" s="8">
        <v>451</v>
      </c>
      <c r="D17" s="9"/>
      <c r="E17" s="10">
        <v>25.5</v>
      </c>
      <c r="F17" s="33">
        <f t="shared" si="0"/>
        <v>11500.5</v>
      </c>
      <c r="G17" s="19"/>
      <c r="H17" s="16"/>
      <c r="I17" s="17"/>
      <c r="J17" s="18"/>
    </row>
    <row r="18" spans="2:10" x14ac:dyDescent="0.25">
      <c r="B18" s="7">
        <v>46127</v>
      </c>
      <c r="C18" s="8">
        <v>451</v>
      </c>
      <c r="D18" s="9"/>
      <c r="E18" s="10">
        <v>25.5</v>
      </c>
      <c r="F18" s="33">
        <f t="shared" si="0"/>
        <v>11500.5</v>
      </c>
      <c r="G18" s="15">
        <v>46147</v>
      </c>
      <c r="H18" s="16" t="s">
        <v>32</v>
      </c>
      <c r="I18" s="17"/>
      <c r="J18" s="18">
        <v>100000</v>
      </c>
    </row>
    <row r="19" spans="2:10" x14ac:dyDescent="0.25">
      <c r="B19" s="7">
        <v>46128</v>
      </c>
      <c r="C19" s="8">
        <v>469</v>
      </c>
      <c r="D19" s="9"/>
      <c r="E19" s="10">
        <v>25.5</v>
      </c>
      <c r="F19" s="33">
        <f t="shared" si="0"/>
        <v>11959.5</v>
      </c>
      <c r="G19" s="19"/>
      <c r="H19" s="16"/>
      <c r="I19" s="17"/>
      <c r="J19" s="18"/>
    </row>
    <row r="20" spans="2:10" x14ac:dyDescent="0.25">
      <c r="B20" s="7">
        <v>46129</v>
      </c>
      <c r="C20" s="8">
        <v>451.5</v>
      </c>
      <c r="D20" s="9"/>
      <c r="E20" s="10">
        <v>25.5</v>
      </c>
      <c r="F20" s="33">
        <f t="shared" si="0"/>
        <v>11513.25</v>
      </c>
      <c r="G20" s="19"/>
      <c r="H20" s="16"/>
      <c r="I20" s="17"/>
      <c r="J20" s="18"/>
    </row>
    <row r="21" spans="2:10" x14ac:dyDescent="0.25">
      <c r="B21" s="7">
        <v>46130</v>
      </c>
      <c r="C21" s="8">
        <v>488.5</v>
      </c>
      <c r="D21" s="9"/>
      <c r="E21" s="10">
        <v>25.5</v>
      </c>
      <c r="F21" s="33">
        <f t="shared" si="0"/>
        <v>12456.75</v>
      </c>
      <c r="G21" s="19"/>
      <c r="H21" s="16"/>
      <c r="I21" s="17"/>
      <c r="J21" s="18"/>
    </row>
    <row r="22" spans="2:10" x14ac:dyDescent="0.25">
      <c r="B22" s="7">
        <v>46131</v>
      </c>
      <c r="C22" s="8">
        <v>490.5</v>
      </c>
      <c r="D22" s="9"/>
      <c r="E22" s="10">
        <v>25.5</v>
      </c>
      <c r="F22" s="33">
        <f t="shared" si="0"/>
        <v>12507.75</v>
      </c>
      <c r="G22" s="19"/>
      <c r="H22" s="16"/>
      <c r="I22" s="17"/>
      <c r="J22" s="18"/>
    </row>
    <row r="23" spans="2:10" x14ac:dyDescent="0.25">
      <c r="B23" s="7">
        <v>46132</v>
      </c>
      <c r="C23" s="8">
        <v>457.5</v>
      </c>
      <c r="D23" s="9"/>
      <c r="E23" s="10">
        <v>25.5</v>
      </c>
      <c r="F23" s="33">
        <f t="shared" si="0"/>
        <v>11666.25</v>
      </c>
      <c r="G23" s="19"/>
      <c r="H23" s="16"/>
      <c r="I23" s="17"/>
      <c r="J23" s="18"/>
    </row>
    <row r="24" spans="2:10" x14ac:dyDescent="0.25">
      <c r="B24" s="7">
        <v>46133</v>
      </c>
      <c r="C24" s="8">
        <v>461.5</v>
      </c>
      <c r="D24" s="9"/>
      <c r="E24" s="10">
        <v>25.5</v>
      </c>
      <c r="F24" s="33">
        <f t="shared" si="0"/>
        <v>11768.25</v>
      </c>
      <c r="G24" s="19"/>
      <c r="H24" s="16"/>
      <c r="I24" s="17"/>
      <c r="J24" s="18"/>
    </row>
    <row r="25" spans="2:10" x14ac:dyDescent="0.25">
      <c r="B25" s="7">
        <v>46134</v>
      </c>
      <c r="C25" s="8">
        <v>480</v>
      </c>
      <c r="D25" s="9"/>
      <c r="E25" s="10">
        <v>25.5</v>
      </c>
      <c r="F25" s="33">
        <f t="shared" si="0"/>
        <v>12240</v>
      </c>
      <c r="G25" s="19"/>
      <c r="H25" s="16"/>
      <c r="I25" s="17"/>
      <c r="J25" s="18"/>
    </row>
    <row r="26" spans="2:10" x14ac:dyDescent="0.25">
      <c r="B26" s="7">
        <v>46135</v>
      </c>
      <c r="C26" s="8">
        <v>460</v>
      </c>
      <c r="D26" s="9"/>
      <c r="E26" s="10">
        <v>25.5</v>
      </c>
      <c r="F26" s="33">
        <f t="shared" si="0"/>
        <v>11730</v>
      </c>
      <c r="G26" s="19"/>
      <c r="H26" s="16"/>
      <c r="I26" s="17"/>
      <c r="J26" s="18"/>
    </row>
    <row r="27" spans="2:10" x14ac:dyDescent="0.25">
      <c r="B27" s="7">
        <v>46136</v>
      </c>
      <c r="C27" s="8">
        <v>438</v>
      </c>
      <c r="D27" s="9"/>
      <c r="E27" s="10">
        <v>25.5</v>
      </c>
      <c r="F27" s="33">
        <f t="shared" si="0"/>
        <v>11169</v>
      </c>
      <c r="G27" s="19"/>
      <c r="H27" s="16"/>
      <c r="I27" s="17"/>
      <c r="J27" s="18"/>
    </row>
    <row r="28" spans="2:10" x14ac:dyDescent="0.25">
      <c r="B28" s="7">
        <v>46137</v>
      </c>
      <c r="C28" s="8">
        <v>469</v>
      </c>
      <c r="D28" s="9"/>
      <c r="E28" s="10">
        <v>25.5</v>
      </c>
      <c r="F28" s="33">
        <f t="shared" si="0"/>
        <v>11959.5</v>
      </c>
      <c r="G28" s="19"/>
      <c r="H28" s="16"/>
      <c r="I28" s="17"/>
      <c r="J28" s="18"/>
    </row>
    <row r="29" spans="2:10" x14ac:dyDescent="0.25">
      <c r="B29" s="7">
        <v>46138</v>
      </c>
      <c r="C29" s="8">
        <v>456</v>
      </c>
      <c r="D29" s="9"/>
      <c r="E29" s="10">
        <v>25.5</v>
      </c>
      <c r="F29" s="33">
        <f t="shared" si="0"/>
        <v>11628</v>
      </c>
      <c r="G29" s="19"/>
      <c r="H29" s="16"/>
      <c r="I29" s="17"/>
      <c r="J29" s="18"/>
    </row>
    <row r="30" spans="2:10" x14ac:dyDescent="0.25">
      <c r="B30" s="7">
        <v>46139</v>
      </c>
      <c r="C30" s="8">
        <v>408</v>
      </c>
      <c r="D30" s="9"/>
      <c r="E30" s="10">
        <v>25.5</v>
      </c>
      <c r="F30" s="33">
        <f t="shared" si="0"/>
        <v>10404</v>
      </c>
      <c r="G30" s="19"/>
      <c r="H30" s="16"/>
      <c r="I30" s="17"/>
      <c r="J30" s="18"/>
    </row>
    <row r="31" spans="2:10" x14ac:dyDescent="0.25">
      <c r="B31" s="7">
        <v>46140</v>
      </c>
      <c r="C31" s="8">
        <v>406</v>
      </c>
      <c r="D31" s="9"/>
      <c r="E31" s="10">
        <v>25.5</v>
      </c>
      <c r="F31" s="33">
        <f t="shared" si="0"/>
        <v>10353</v>
      </c>
      <c r="G31" s="19"/>
      <c r="H31" s="16"/>
      <c r="I31" s="17"/>
      <c r="J31" s="18"/>
    </row>
    <row r="32" spans="2:10" x14ac:dyDescent="0.25">
      <c r="B32" s="7">
        <v>46141</v>
      </c>
      <c r="C32" s="8">
        <v>436.5</v>
      </c>
      <c r="D32" s="9"/>
      <c r="E32" s="10">
        <v>25.5</v>
      </c>
      <c r="F32" s="33">
        <f t="shared" si="0"/>
        <v>11130.75</v>
      </c>
      <c r="G32" s="19"/>
      <c r="H32" s="16"/>
      <c r="I32" s="17"/>
      <c r="J32" s="18"/>
    </row>
    <row r="33" spans="2:12" x14ac:dyDescent="0.25">
      <c r="B33" s="7">
        <v>46142</v>
      </c>
      <c r="C33" s="8">
        <v>431</v>
      </c>
      <c r="D33" s="9"/>
      <c r="E33" s="10">
        <v>25.5</v>
      </c>
      <c r="F33" s="33">
        <f t="shared" si="0"/>
        <v>10990.5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13755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103854.77068000002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350752.5</v>
      </c>
      <c r="L36" s="31">
        <f>J36-J4-J5-J6</f>
        <v>346897.730025</v>
      </c>
    </row>
    <row r="37" spans="2:12" x14ac:dyDescent="0.25">
      <c r="B37" s="26" t="s">
        <v>14</v>
      </c>
      <c r="C37" s="30">
        <f>C35</f>
        <v>13755</v>
      </c>
      <c r="D37" s="9">
        <f>D35/1.03</f>
        <v>0</v>
      </c>
      <c r="E37" s="10"/>
      <c r="F37" s="33">
        <f>SUM(F4:F36)</f>
        <v>350752.5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246897.72931999998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CB783-2CA5-4508-B9F7-866DEEF826D3}">
  <dimension ref="B1:AC43"/>
  <sheetViews>
    <sheetView tabSelected="1"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393</v>
      </c>
      <c r="D4" s="9"/>
      <c r="E4" s="10">
        <v>25.5</v>
      </c>
      <c r="F4" s="33">
        <f>E4*C4</f>
        <v>10021.5</v>
      </c>
      <c r="G4" s="11"/>
      <c r="H4" s="12" t="s">
        <v>6</v>
      </c>
      <c r="I4" s="13">
        <v>0.01</v>
      </c>
      <c r="J4" s="14">
        <f>(F36+F37)*I4</f>
        <v>749.95500000000004</v>
      </c>
    </row>
    <row r="5" spans="2:29" x14ac:dyDescent="0.25">
      <c r="B5" s="7">
        <v>46144</v>
      </c>
      <c r="C5" s="8">
        <v>425</v>
      </c>
      <c r="D5" s="9"/>
      <c r="E5" s="10">
        <v>25.5</v>
      </c>
      <c r="F5" s="33">
        <f t="shared" ref="F5:F34" si="0">E5*C5</f>
        <v>10837.5</v>
      </c>
      <c r="G5" s="11"/>
      <c r="H5" s="12" t="s">
        <v>7</v>
      </c>
      <c r="I5" s="13">
        <v>1E-3</v>
      </c>
      <c r="J5" s="14">
        <f>(F36+F37-J4-J6)*I5</f>
        <v>74.245544999999993</v>
      </c>
    </row>
    <row r="6" spans="2:29" x14ac:dyDescent="0.25">
      <c r="B6" s="7">
        <v>46145</v>
      </c>
      <c r="C6" s="8">
        <v>385</v>
      </c>
      <c r="D6" s="9"/>
      <c r="E6" s="10">
        <v>25.5</v>
      </c>
      <c r="F6" s="33">
        <f t="shared" si="0"/>
        <v>9817.5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407</v>
      </c>
      <c r="D7" s="9"/>
      <c r="E7" s="10">
        <v>25.5</v>
      </c>
      <c r="F7" s="33">
        <f t="shared" si="0"/>
        <v>10378.5</v>
      </c>
      <c r="G7" s="11"/>
      <c r="H7" s="12" t="s">
        <v>9</v>
      </c>
      <c r="I7" s="13"/>
      <c r="J7" s="14">
        <f>'NİSAN 2026'!J39*-1</f>
        <v>-246897.72931999998</v>
      </c>
    </row>
    <row r="8" spans="2:29" x14ac:dyDescent="0.25">
      <c r="B8" s="7">
        <v>46147</v>
      </c>
      <c r="C8" s="8">
        <v>537.5</v>
      </c>
      <c r="D8" s="9"/>
      <c r="E8" s="10">
        <v>25.5</v>
      </c>
      <c r="F8" s="33">
        <f t="shared" si="0"/>
        <v>13706.25</v>
      </c>
      <c r="G8" s="15"/>
      <c r="H8" s="16"/>
      <c r="I8" s="17"/>
      <c r="J8" s="18"/>
    </row>
    <row r="9" spans="2:29" x14ac:dyDescent="0.25">
      <c r="B9" s="7">
        <v>46148</v>
      </c>
      <c r="C9" s="8">
        <v>394.5</v>
      </c>
      <c r="D9" s="9"/>
      <c r="E9" s="10">
        <v>25.5</v>
      </c>
      <c r="F9" s="33">
        <f t="shared" si="0"/>
        <v>10059.75</v>
      </c>
      <c r="G9" s="15"/>
      <c r="H9" s="16"/>
      <c r="I9" s="17"/>
      <c r="J9" s="18"/>
    </row>
    <row r="10" spans="2:29" x14ac:dyDescent="0.25">
      <c r="B10" s="7">
        <v>46149</v>
      </c>
      <c r="C10" s="8">
        <v>399</v>
      </c>
      <c r="D10" s="9"/>
      <c r="E10" s="10">
        <v>25.5</v>
      </c>
      <c r="F10" s="33">
        <f t="shared" si="0"/>
        <v>10174.5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2941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-246073.52877499998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74995.5</v>
      </c>
      <c r="L36" s="31">
        <f>J36-J4-J5-J6</f>
        <v>74171.299455</v>
      </c>
    </row>
    <row r="37" spans="2:12" x14ac:dyDescent="0.25">
      <c r="B37" s="26" t="s">
        <v>14</v>
      </c>
      <c r="C37" s="30">
        <f>C35</f>
        <v>2941</v>
      </c>
      <c r="D37" s="9">
        <f>D35/1.03</f>
        <v>0</v>
      </c>
      <c r="E37" s="10"/>
      <c r="F37" s="33">
        <f>SUM(F4:F36)</f>
        <v>74995.5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321069.02877500001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1357-77E5-4497-B2EE-3472A31F3E56}">
  <dimension ref="B1:AC43"/>
  <sheetViews>
    <sheetView zoomScale="85" zoomScaleNormal="85" workbookViewId="0">
      <selection activeCell="D25" sqref="D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-321069.02877500001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-321069.02877500001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321069.02877500001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2026-05-09T13:42:01Z</dcterms:modified>
</cp:coreProperties>
</file>